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xr:revisionPtr revIDLastSave="0" documentId="8_{1D47F797-F183-40FF-B966-BA090B405A6E}" xr6:coauthVersionLast="47" xr6:coauthVersionMax="47" xr10:uidLastSave="{00000000-0000-0000-0000-000000000000}"/>
  <bookViews>
    <workbookView xWindow="9435" yWindow="660" windowWidth="17340" windowHeight="15900" xr2:uid="{3A5B5BE0-4D3E-4A06-BF5C-7F4B3FA8298B}"/>
  </bookViews>
  <sheets>
    <sheet name="Cost Summary" sheetId="1" r:id="rId1"/>
    <sheet name="TCF Regional Care Facility" sheetId="2" r:id="rId2"/>
    <sheet name="SCS"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3" i="3" l="1"/>
  <c r="C28" i="1"/>
  <c r="B28" i="1"/>
  <c r="C15" i="1"/>
  <c r="B15" i="1"/>
</calcChain>
</file>

<file path=xl/sharedStrings.xml><?xml version="1.0" encoding="utf-8"?>
<sst xmlns="http://schemas.openxmlformats.org/spreadsheetml/2006/main" count="203" uniqueCount="163">
  <si>
    <t>Scenario: 4000 cases/day from November-&gt;</t>
  </si>
  <si>
    <t>CY2021 Q1</t>
  </si>
  <si>
    <t>Testing</t>
  </si>
  <si>
    <t>*Nursing</t>
  </si>
  <si>
    <t>*HFA/AFC</t>
  </si>
  <si>
    <t>*Prison</t>
  </si>
  <si>
    <t>Additional drive-thrus</t>
  </si>
  <si>
    <t>Additional community</t>
  </si>
  <si>
    <t>ACS</t>
  </si>
  <si>
    <t>*Facility readiness</t>
  </si>
  <si>
    <t>*Staffing</t>
  </si>
  <si>
    <t>PPE</t>
  </si>
  <si>
    <t>Other</t>
  </si>
  <si>
    <t>Total Costs Above</t>
  </si>
  <si>
    <t>INCREASED EXPENSES</t>
  </si>
  <si>
    <t>FUND SOURCES</t>
  </si>
  <si>
    <t>CRF-not allocated</t>
  </si>
  <si>
    <t>CRF-spending paused</t>
  </si>
  <si>
    <t>ELC</t>
  </si>
  <si>
    <t>Supplemental</t>
  </si>
  <si>
    <t>Other?</t>
  </si>
  <si>
    <t xml:space="preserve">*Already operating at approximately $5 million/month out of ELC.  Order to require 2x/week in high risk counties may increase testing. </t>
  </si>
  <si>
    <t>*AntiGen Testing</t>
  </si>
  <si>
    <t>*Waste Water Surveillance in CY21</t>
  </si>
  <si>
    <t>*Opioid/Mental Health Crisis Response</t>
  </si>
  <si>
    <t>*MING Extension (Nov 3-10)</t>
  </si>
  <si>
    <t>Staffing Needs</t>
  </si>
  <si>
    <t>Vendor</t>
  </si>
  <si>
    <t>Description</t>
  </si>
  <si>
    <t>Purchase Method</t>
  </si>
  <si>
    <t>Effective Date</t>
  </si>
  <si>
    <t>Expiration Date</t>
  </si>
  <si>
    <t>Total</t>
  </si>
  <si>
    <t>Termination Language</t>
  </si>
  <si>
    <t>Detroit Regional Convention Facility Authority</t>
  </si>
  <si>
    <t xml:space="preserve">Wrap around services provided by TCF include linen and laundering services, Docking/deliveries (space and labor), staff and patient restrooms and showers, emergency eyewash/shower, Forklift, Internet and Data/Network, HVAC Checklist, Janitorial (includes cleaning of the "cold" zone), facility maintenance in "cold" zone; Oxygen tanks and refill for patient rooms, </t>
  </si>
  <si>
    <t>PO 20*6213</t>
  </si>
  <si>
    <t xml:space="preserve">PO Terms which includes Termination for Convenience </t>
  </si>
  <si>
    <t>Bromberg</t>
  </si>
  <si>
    <t>Interpreter Services for the TCF Regional Care Center; for Oral Interpretation for the patients and staffing</t>
  </si>
  <si>
    <t>MA 18*1162</t>
  </si>
  <si>
    <t>$1.35 - $1.95 per minute (Only paying for minutes needed)</t>
  </si>
  <si>
    <t>Standard Contract Termination clauses included in the in the contract.</t>
  </si>
  <si>
    <t>ServPro</t>
  </si>
  <si>
    <t>24/7 EVS Services (Enviromental Services) to include: Providing their own PPE for their own staff, Housekeeping (Including changing linens, collecting linens to be laundered, etc.), Janitorial (Including cleaning of the "hot" zone, patient and staff restrooms and showers, patient rooms, wiping down trays/carts moving from hot zone into the hot zone, etc.), Waste Removal (including trash cans, storage area, and pickup), BioWaste Removal (Including removing soiled linens from patient rooms, medical waste, patient accidents, moving the medical waste and soiled materials from the "hot" zone into the appropriate areas of the facility for removal from the site, etc), facility maintenance in the "hot" zone.</t>
  </si>
  <si>
    <t>PO 20*6204</t>
  </si>
  <si>
    <t>Centerplate</t>
  </si>
  <si>
    <t>Food Service Contract (including individualized cups of water and ice, beverages, breakfast, lunch, dinner, snacks and refridgerated meals for third shift staff)</t>
  </si>
  <si>
    <t>PO 20*6258</t>
  </si>
  <si>
    <t>State has the ability to terminate for Cause and Convenience; the Contractor also have the ability to terminate with a 30 days notice.</t>
  </si>
  <si>
    <t>Security</t>
  </si>
  <si>
    <t>24/7 Unarmed Guards (5) and Armed Guard (1)</t>
  </si>
  <si>
    <t>DO 20*12177</t>
  </si>
  <si>
    <t>Medstar Ambulance</t>
  </si>
  <si>
    <t>On-site Adanced Life Support (ALS) services, on-site EMT, Medical First Responders and Paramedics.</t>
  </si>
  <si>
    <t>PO 20*6303</t>
  </si>
  <si>
    <t>DTMB Print &amp; Graphic Services</t>
  </si>
  <si>
    <t>Medical forms (symptoms questionnaire, progress note, physician order set, etc.) and delivery</t>
  </si>
  <si>
    <t>Internal Agency Billing</t>
  </si>
  <si>
    <t>N/A</t>
  </si>
  <si>
    <t>Atlas Oil</t>
  </si>
  <si>
    <t>Fuel for refridgeration carts for Food Service and Fuel for the refridgerated MERC trailers</t>
  </si>
  <si>
    <t>PO 20*6251</t>
  </si>
  <si>
    <t>TCF Center- Detroit Facility Lease Agreement</t>
  </si>
  <si>
    <t>5/9 – 9/30 is PO 20*7566 amount $3,620,430.09; Original TCF Lease 4/1 – 5/8 is PO 20*6814 amount $1,487,788</t>
  </si>
  <si>
    <t>State may cancel with a 5 days notice</t>
  </si>
  <si>
    <t>Termination</t>
  </si>
  <si>
    <t>Serve Pro</t>
  </si>
  <si>
    <t>Janitorial, Waste Removal, Bio Hazard Waste Removal</t>
  </si>
  <si>
    <t>PO #20*6338</t>
  </si>
  <si>
    <t>Termination for Convenience/Cause</t>
  </si>
  <si>
    <t>Sterling Sanitation</t>
  </si>
  <si>
    <t>Rubbish Removal/Recycling</t>
  </si>
  <si>
    <t>PO #20*6233</t>
  </si>
  <si>
    <t>TBD</t>
  </si>
  <si>
    <t>Closed</t>
  </si>
  <si>
    <t>Art Craft Display</t>
  </si>
  <si>
    <t>Fork LIft Services</t>
  </si>
  <si>
    <t>PO #20*6212</t>
  </si>
  <si>
    <t>CareFusion Solutions</t>
  </si>
  <si>
    <t>13 Medical Dispenser Stations</t>
  </si>
  <si>
    <t>PO #20*6333</t>
  </si>
  <si>
    <t>one time delivery</t>
  </si>
  <si>
    <t>Clean Air Testing</t>
  </si>
  <si>
    <t>Glove Box Isolator pickup/delivery/certification</t>
  </si>
  <si>
    <t>PO #20*6407</t>
  </si>
  <si>
    <t>United Rentals</t>
  </si>
  <si>
    <t>Shower Trailer Rental $34,720/month + $932.20 pickup</t>
  </si>
  <si>
    <t>PO# 20*6453</t>
  </si>
  <si>
    <t>Praxair</t>
  </si>
  <si>
    <t>Oxygen</t>
  </si>
  <si>
    <t>PO #20*6580</t>
  </si>
  <si>
    <t>**</t>
  </si>
  <si>
    <t>Termination for Convenience with 30 days notice/Cause</t>
  </si>
  <si>
    <t>Boco Enterprises (SCS)</t>
  </si>
  <si>
    <t>Lease of Facility</t>
  </si>
  <si>
    <t>PO 20*6224</t>
  </si>
  <si>
    <t>Ice Machine &amp; Internet @ Facility</t>
  </si>
  <si>
    <t>PO 20*6460</t>
  </si>
  <si>
    <t>National Rent-A-Fence Co</t>
  </si>
  <si>
    <t>Temp Fencing</t>
  </si>
  <si>
    <t>PO 20*6499</t>
  </si>
  <si>
    <t>Cummins</t>
  </si>
  <si>
    <t>Generator Rental</t>
  </si>
  <si>
    <t>PO 20*6473</t>
  </si>
  <si>
    <t>Kenneth Robert Gilbert</t>
  </si>
  <si>
    <t>Cubicle Partitions</t>
  </si>
  <si>
    <t>PO 20*6546</t>
  </si>
  <si>
    <t xml:space="preserve">Aggreko </t>
  </si>
  <si>
    <t>Fans/Heaters</t>
  </si>
  <si>
    <t>PO 20*6570</t>
  </si>
  <si>
    <t>WillScot</t>
  </si>
  <si>
    <t>Trailer Rentals</t>
  </si>
  <si>
    <t>PO 20*6585</t>
  </si>
  <si>
    <t>Reino</t>
  </si>
  <si>
    <t>Laundry Service</t>
  </si>
  <si>
    <t>PO 20*6590</t>
  </si>
  <si>
    <t>MedStar</t>
  </si>
  <si>
    <t>Ambulatory Services** ADDED ONTO TCF PO, NO ADDITIONAL FUNDS WERE ADDED FOR SCS</t>
  </si>
  <si>
    <t>DK Security</t>
  </si>
  <si>
    <t>4 Unarmed Guards and 1 Armed Guard</t>
  </si>
  <si>
    <t>DO 20*12583</t>
  </si>
  <si>
    <t>Epoch Hospitality</t>
  </si>
  <si>
    <t>Food Service</t>
  </si>
  <si>
    <t>PO #20*6507</t>
  </si>
  <si>
    <t>TriMedx</t>
  </si>
  <si>
    <t xml:space="preserve">Medical Equipment Maintenance </t>
  </si>
  <si>
    <t>No Contract Issued - will be billing for time/materials at Ascension hospital rate as needed</t>
  </si>
  <si>
    <t>N/A - only utilizing services as needed</t>
  </si>
  <si>
    <t>Interpreter Services for the SCSr; for Oral Interpretation for the patients and staffing</t>
  </si>
  <si>
    <t>Johnson Controls</t>
  </si>
  <si>
    <t>Service call for IT in Hot Zone</t>
  </si>
  <si>
    <t>No Contract Issued - just PRC Payment</t>
  </si>
  <si>
    <t>Limbach</t>
  </si>
  <si>
    <t>Service Calls for Electric Units on Roof 4/29, 4/30</t>
  </si>
  <si>
    <t>G4S</t>
  </si>
  <si>
    <t>Hot Zone Security - only used on 4/24 until DK arrived</t>
  </si>
  <si>
    <t>AirGas</t>
  </si>
  <si>
    <t>Gas Cylinders</t>
  </si>
  <si>
    <t>DO 20*12420</t>
  </si>
  <si>
    <t>Ricoh</t>
  </si>
  <si>
    <t>Printers $54,513, Maintenance $1,201.50/Month</t>
  </si>
  <si>
    <t>DO 20*12494</t>
  </si>
  <si>
    <t>Reliable Compactor Service, Inc.</t>
  </si>
  <si>
    <t>Compactor Removal for Dock Access</t>
  </si>
  <si>
    <t>PRC</t>
  </si>
  <si>
    <t>*Assumes FEMA covering 75%.  Amount shown is 25% required match.</t>
  </si>
  <si>
    <t>*2020 costs will cover 5 days/51 facilities per month</t>
  </si>
  <si>
    <t>*2021-Enough CRF funding to cover the remainder of the year, unless # of cases surge</t>
  </si>
  <si>
    <t>Honu</t>
  </si>
  <si>
    <t>CY2020 Q4 New costs</t>
  </si>
  <si>
    <t>*Other vulnerable (migrant)</t>
  </si>
  <si>
    <t>Walgreens after CRF expires</t>
  </si>
  <si>
    <t>25% fee</t>
  </si>
  <si>
    <t>Notes</t>
  </si>
  <si>
    <t>this is worst case scenario if cases surge and we exhaust our curent cache</t>
  </si>
  <si>
    <t>Extended out $6M multiplied by 3 for the quarter</t>
  </si>
  <si>
    <t>absorbed into other testing pops</t>
  </si>
  <si>
    <t>Already purchased BD kits at $14M or 16.6M</t>
  </si>
  <si>
    <t>MPCA grants</t>
  </si>
  <si>
    <t>Master Agree $42M; 6 mo contract amount $16.966M; expires Jan 31st 3 - 6mo options; currentyly we have a $39M balance</t>
  </si>
  <si>
    <t>Addt'l Jail Reimbursement for Testing</t>
  </si>
  <si>
    <t>*$7 million allocated out of CRF.  MDOC estimate for CY2020 was $33 million (~$6 million/month).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</si>
</sst>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_);[Red]\(&quot;$&quot;#,##0\)"/>
    <numFmt numFmtId="164" formatCode="&quot;$&quot;#,##0.00"/>
    <numFmt numFmtId="165" formatCode="_([$$-409]* #,##0.00_);_([$$-409]* \(#,##0.00\);_([$$-409]* &quot;-&quot;??_);_(@_)"/>
  </numFmts>
  <fonts count="3" x14ac:knownFonts="1">
    <font>
      <sz val="11"/>
      <color theme="1"/>
      <name val="Calibri"/>
      <family val="2"/>
      <scheme val="minor"/>
    </font>
    <font>
      <b/>
      <sz val="11"/>
      <color theme="1"/>
      <name val="Calibri"/>
      <family val="2"/>
      <scheme val="minor"/>
    </font>
    <font>
      <strike/>
      <sz val="11"/>
      <color theme="1"/>
      <name val="Calibri"/>
      <family val="2"/>
      <scheme val="minor"/>
    </font>
  </fonts>
  <fills count="6">
    <fill>
      <patternFill patternType="none"/>
    </fill>
    <fill>
      <patternFill patternType="gray125"/>
    </fill>
    <fill>
      <patternFill patternType="solid">
        <fgColor theme="2"/>
        <bgColor indexed="64"/>
      </patternFill>
    </fill>
    <fill>
      <patternFill patternType="solid">
        <fgColor theme="0" tint="-0.249977111117893"/>
        <bgColor indexed="64"/>
      </patternFill>
    </fill>
    <fill>
      <patternFill patternType="solid">
        <fgColor theme="0"/>
        <bgColor indexed="64"/>
      </patternFill>
    </fill>
    <fill>
      <patternFill patternType="solid">
        <fgColor theme="2" tint="-9.9978637043366805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style="thin">
        <color indexed="64"/>
      </left>
      <right/>
      <top style="thin">
        <color indexed="64"/>
      </top>
      <bottom style="thin">
        <color indexed="64"/>
      </bottom>
      <diagonal/>
    </border>
  </borders>
  <cellStyleXfs count="1">
    <xf numFmtId="0" fontId="0" fillId="0" borderId="0"/>
  </cellStyleXfs>
  <cellXfs count="49">
    <xf numFmtId="0" fontId="0" fillId="0" borderId="0" xfId="0"/>
    <xf numFmtId="0" fontId="1" fillId="0" borderId="1" xfId="0" applyFont="1" applyBorder="1"/>
    <xf numFmtId="0" fontId="0" fillId="0" borderId="1" xfId="0" applyFont="1" applyBorder="1"/>
    <xf numFmtId="6" fontId="0" fillId="0" borderId="1" xfId="0" applyNumberFormat="1" applyBorder="1"/>
    <xf numFmtId="0" fontId="0" fillId="0" borderId="1" xfId="0" applyBorder="1"/>
    <xf numFmtId="0" fontId="0" fillId="0" borderId="1" xfId="0" quotePrefix="1" applyBorder="1"/>
    <xf numFmtId="0" fontId="0" fillId="0" borderId="0" xfId="0" applyBorder="1"/>
    <xf numFmtId="0" fontId="1" fillId="0" borderId="0" xfId="0" applyFont="1" applyBorder="1"/>
    <xf numFmtId="0" fontId="0" fillId="0" borderId="1" xfId="0" applyFont="1" applyBorder="1" applyAlignment="1">
      <alignment wrapText="1"/>
    </xf>
    <xf numFmtId="0" fontId="1" fillId="2" borderId="1" xfId="0" applyFont="1" applyFill="1" applyBorder="1"/>
    <xf numFmtId="6" fontId="0" fillId="2" borderId="1" xfId="0" applyNumberFormat="1" applyFill="1" applyBorder="1"/>
    <xf numFmtId="0" fontId="1" fillId="2" borderId="2" xfId="0" applyFont="1" applyFill="1" applyBorder="1"/>
    <xf numFmtId="0" fontId="1" fillId="3" borderId="4" xfId="0" applyFont="1" applyFill="1" applyBorder="1" applyAlignment="1">
      <alignment horizontal="center"/>
    </xf>
    <xf numFmtId="0" fontId="1" fillId="3" borderId="4" xfId="0" applyFont="1" applyFill="1" applyBorder="1" applyAlignment="1">
      <alignment horizontal="center" wrapText="1"/>
    </xf>
    <xf numFmtId="0" fontId="0" fillId="0" borderId="3" xfId="0" applyBorder="1" applyAlignment="1">
      <alignment wrapText="1"/>
    </xf>
    <xf numFmtId="0" fontId="0" fillId="0" borderId="3" xfId="0" applyBorder="1"/>
    <xf numFmtId="14" fontId="0" fillId="0" borderId="3" xfId="0" applyNumberFormat="1" applyBorder="1"/>
    <xf numFmtId="164" fontId="0" fillId="0" borderId="3" xfId="0" applyNumberFormat="1" applyBorder="1" applyAlignment="1">
      <alignment wrapText="1"/>
    </xf>
    <xf numFmtId="0" fontId="0" fillId="0" borderId="1" xfId="0" applyBorder="1" applyAlignment="1">
      <alignment wrapText="1"/>
    </xf>
    <xf numFmtId="14" fontId="0" fillId="0" borderId="1" xfId="0" applyNumberFormat="1" applyBorder="1"/>
    <xf numFmtId="164" fontId="0" fillId="0" borderId="1" xfId="0" applyNumberFormat="1" applyBorder="1" applyAlignment="1">
      <alignment wrapText="1"/>
    </xf>
    <xf numFmtId="0" fontId="0" fillId="0" borderId="5" xfId="0" applyBorder="1"/>
    <xf numFmtId="0" fontId="0" fillId="0" borderId="0" xfId="0" applyAlignment="1">
      <alignment wrapText="1"/>
    </xf>
    <xf numFmtId="164" fontId="0" fillId="0" borderId="0" xfId="0" applyNumberFormat="1" applyAlignment="1">
      <alignment wrapText="1"/>
    </xf>
    <xf numFmtId="165" fontId="1" fillId="3" borderId="4" xfId="0" applyNumberFormat="1" applyFont="1" applyFill="1" applyBorder="1" applyAlignment="1">
      <alignment horizontal="center"/>
    </xf>
    <xf numFmtId="165" fontId="0" fillId="0" borderId="3" xfId="0" applyNumberFormat="1" applyBorder="1"/>
    <xf numFmtId="165" fontId="0" fillId="0" borderId="0" xfId="0" applyNumberFormat="1"/>
    <xf numFmtId="165" fontId="0" fillId="0" borderId="1" xfId="0" applyNumberFormat="1" applyBorder="1"/>
    <xf numFmtId="15" fontId="0" fillId="0" borderId="1" xfId="0" applyNumberFormat="1" applyBorder="1"/>
    <xf numFmtId="0" fontId="1" fillId="0" borderId="1" xfId="0" applyFont="1" applyFill="1" applyBorder="1"/>
    <xf numFmtId="0" fontId="0" fillId="0" borderId="0" xfId="0" applyFill="1"/>
    <xf numFmtId="6" fontId="0" fillId="0" borderId="1" xfId="0" applyNumberFormat="1" applyFill="1" applyBorder="1"/>
    <xf numFmtId="0" fontId="1" fillId="4" borderId="1" xfId="0" applyFont="1" applyFill="1" applyBorder="1"/>
    <xf numFmtId="6" fontId="0" fillId="4" borderId="1" xfId="0" applyNumberFormat="1" applyFill="1" applyBorder="1"/>
    <xf numFmtId="0" fontId="0" fillId="4" borderId="0" xfId="0" applyFill="1"/>
    <xf numFmtId="0" fontId="2" fillId="0" borderId="1" xfId="0" applyFont="1" applyBorder="1"/>
    <xf numFmtId="0" fontId="0" fillId="0" borderId="0" xfId="0" applyAlignment="1">
      <alignment vertical="center"/>
    </xf>
    <xf numFmtId="6" fontId="0" fillId="0" borderId="6" xfId="0" applyNumberFormat="1" applyBorder="1"/>
    <xf numFmtId="0" fontId="0" fillId="0" borderId="6" xfId="0" applyBorder="1"/>
    <xf numFmtId="6" fontId="0" fillId="0" borderId="6" xfId="0" applyNumberFormat="1" applyFill="1" applyBorder="1"/>
    <xf numFmtId="6" fontId="0" fillId="4" borderId="6" xfId="0" applyNumberFormat="1" applyFill="1" applyBorder="1"/>
    <xf numFmtId="0" fontId="0" fillId="0" borderId="1" xfId="0" applyBorder="1" applyAlignment="1">
      <alignment vertical="center" wrapText="1"/>
    </xf>
    <xf numFmtId="0" fontId="0" fillId="0" borderId="1" xfId="0" applyBorder="1" applyAlignment="1">
      <alignment vertical="center"/>
    </xf>
    <xf numFmtId="0" fontId="0" fillId="0" borderId="1" xfId="0" applyFill="1" applyBorder="1" applyAlignment="1">
      <alignment vertical="center" wrapText="1"/>
    </xf>
    <xf numFmtId="0" fontId="0" fillId="0" borderId="1" xfId="0" applyFill="1" applyBorder="1" applyAlignment="1">
      <alignment vertical="center"/>
    </xf>
    <xf numFmtId="0" fontId="0" fillId="4" borderId="1" xfId="0" applyFill="1" applyBorder="1" applyAlignment="1">
      <alignment vertical="center" wrapText="1"/>
    </xf>
    <xf numFmtId="0" fontId="1" fillId="5" borderId="0" xfId="0" applyFont="1" applyFill="1" applyAlignment="1">
      <alignment vertical="center"/>
    </xf>
    <xf numFmtId="0" fontId="1" fillId="5" borderId="1" xfId="0" applyFont="1" applyFill="1" applyBorder="1"/>
    <xf numFmtId="6" fontId="0" fillId="0" borderId="6" xfId="0" applyNumberForma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9DEDE2-9D2C-4C66-9704-F7D8E8E48783}">
  <dimension ref="A1:K35"/>
  <sheetViews>
    <sheetView tabSelected="1" workbookViewId="0">
      <selection activeCell="F9" sqref="F8:F9"/>
    </sheetView>
  </sheetViews>
  <sheetFormatPr defaultRowHeight="15" x14ac:dyDescent="0.25"/>
  <cols>
    <col min="1" max="1" width="39" customWidth="1"/>
    <col min="2" max="2" width="20.28515625" customWidth="1"/>
    <col min="3" max="3" width="17.140625" customWidth="1"/>
    <col min="4" max="4" width="27.7109375" style="36" customWidth="1"/>
  </cols>
  <sheetData>
    <row r="1" spans="1:11" x14ac:dyDescent="0.25">
      <c r="A1" t="s">
        <v>0</v>
      </c>
    </row>
    <row r="2" spans="1:11" x14ac:dyDescent="0.25">
      <c r="A2" s="6"/>
      <c r="B2" s="47" t="s">
        <v>150</v>
      </c>
      <c r="C2" s="47" t="s">
        <v>1</v>
      </c>
      <c r="D2" s="46" t="s">
        <v>154</v>
      </c>
    </row>
    <row r="3" spans="1:11" x14ac:dyDescent="0.25">
      <c r="A3" s="1" t="s">
        <v>14</v>
      </c>
      <c r="B3" s="4"/>
      <c r="C3" s="4"/>
      <c r="D3" s="42"/>
    </row>
    <row r="4" spans="1:11" x14ac:dyDescent="0.25">
      <c r="A4" s="9" t="s">
        <v>2</v>
      </c>
      <c r="B4" s="4"/>
      <c r="C4" s="4"/>
      <c r="D4" s="42"/>
    </row>
    <row r="5" spans="1:11" ht="79.5" customHeight="1" x14ac:dyDescent="0.25">
      <c r="A5" s="5" t="s">
        <v>3</v>
      </c>
      <c r="B5" s="3">
        <v>1000000</v>
      </c>
      <c r="C5" s="37">
        <v>1500000</v>
      </c>
      <c r="D5" s="41" t="s">
        <v>21</v>
      </c>
    </row>
    <row r="6" spans="1:11" ht="30" x14ac:dyDescent="0.25">
      <c r="A6" s="4" t="s">
        <v>4</v>
      </c>
      <c r="B6" s="3">
        <v>4000000</v>
      </c>
      <c r="C6" s="37">
        <v>18000000</v>
      </c>
      <c r="D6" s="41" t="s">
        <v>156</v>
      </c>
    </row>
    <row r="7" spans="1:11" ht="60" x14ac:dyDescent="0.25">
      <c r="A7" s="4" t="s">
        <v>5</v>
      </c>
      <c r="B7" s="3">
        <v>26000000</v>
      </c>
      <c r="C7" s="48">
        <v>18000000</v>
      </c>
      <c r="D7" s="41" t="s">
        <v>162</v>
      </c>
    </row>
    <row r="8" spans="1:11" x14ac:dyDescent="0.25">
      <c r="A8" s="35" t="s">
        <v>151</v>
      </c>
      <c r="B8" s="4"/>
      <c r="C8" s="38"/>
      <c r="D8" s="42" t="s">
        <v>157</v>
      </c>
    </row>
    <row r="9" spans="1:11" ht="30" x14ac:dyDescent="0.25">
      <c r="A9" s="4" t="s">
        <v>22</v>
      </c>
      <c r="B9" s="3">
        <v>0</v>
      </c>
      <c r="C9" s="37">
        <v>0</v>
      </c>
      <c r="D9" s="41" t="s">
        <v>158</v>
      </c>
    </row>
    <row r="10" spans="1:11" x14ac:dyDescent="0.25">
      <c r="A10" s="4" t="s">
        <v>6</v>
      </c>
      <c r="B10" s="3">
        <v>0</v>
      </c>
      <c r="C10" s="37">
        <v>0</v>
      </c>
      <c r="D10" s="42" t="s">
        <v>159</v>
      </c>
    </row>
    <row r="11" spans="1:11" x14ac:dyDescent="0.25">
      <c r="A11" s="4" t="s">
        <v>7</v>
      </c>
      <c r="B11" s="3">
        <v>0</v>
      </c>
      <c r="C11" s="37">
        <v>12000000</v>
      </c>
      <c r="D11" s="42" t="s">
        <v>152</v>
      </c>
    </row>
    <row r="12" spans="1:11" ht="75" x14ac:dyDescent="0.25">
      <c r="A12" s="4" t="s">
        <v>149</v>
      </c>
      <c r="B12" s="3">
        <v>0</v>
      </c>
      <c r="C12" s="37">
        <v>0</v>
      </c>
      <c r="D12" s="43" t="s">
        <v>160</v>
      </c>
      <c r="E12" s="30"/>
      <c r="F12" s="30"/>
      <c r="G12" s="30"/>
      <c r="H12" s="30"/>
      <c r="I12" s="30"/>
      <c r="J12" s="30"/>
      <c r="K12" s="30"/>
    </row>
    <row r="13" spans="1:11" x14ac:dyDescent="0.25">
      <c r="A13" s="4" t="s">
        <v>161</v>
      </c>
      <c r="B13" s="3">
        <v>0</v>
      </c>
      <c r="C13" s="37">
        <v>5000000</v>
      </c>
      <c r="D13" s="44"/>
      <c r="E13" s="30"/>
      <c r="F13" s="30"/>
      <c r="G13" s="30"/>
      <c r="H13" s="30"/>
      <c r="I13" s="30"/>
      <c r="J13" s="30"/>
      <c r="K13" s="30"/>
    </row>
    <row r="14" spans="1:11" x14ac:dyDescent="0.25">
      <c r="A14" s="9" t="s">
        <v>8</v>
      </c>
      <c r="B14" s="4"/>
      <c r="C14" s="38"/>
      <c r="D14" s="42"/>
    </row>
    <row r="15" spans="1:11" ht="45" x14ac:dyDescent="0.25">
      <c r="A15" s="4" t="s">
        <v>9</v>
      </c>
      <c r="B15" s="3">
        <f>35253000*0.25</f>
        <v>8813250</v>
      </c>
      <c r="C15" s="37">
        <f>(38302000+32204000)*0.25</f>
        <v>17626500</v>
      </c>
      <c r="D15" s="41" t="s">
        <v>146</v>
      </c>
    </row>
    <row r="16" spans="1:11" x14ac:dyDescent="0.25">
      <c r="A16" s="4" t="s">
        <v>10</v>
      </c>
      <c r="B16" s="3">
        <v>4000000</v>
      </c>
      <c r="C16" s="37">
        <v>6000000</v>
      </c>
      <c r="D16" s="42"/>
    </row>
    <row r="17" spans="1:4" x14ac:dyDescent="0.25">
      <c r="A17" s="4"/>
      <c r="B17" s="4"/>
      <c r="C17" s="38"/>
      <c r="D17" s="42"/>
    </row>
    <row r="18" spans="1:4" s="30" customFormat="1" ht="45" x14ac:dyDescent="0.25">
      <c r="A18" s="29" t="s">
        <v>11</v>
      </c>
      <c r="B18" s="31">
        <v>2500000</v>
      </c>
      <c r="C18" s="39">
        <v>75000000</v>
      </c>
      <c r="D18" s="43" t="s">
        <v>155</v>
      </c>
    </row>
    <row r="19" spans="1:4" x14ac:dyDescent="0.25">
      <c r="A19" s="1"/>
      <c r="B19" s="4"/>
      <c r="C19" s="38"/>
      <c r="D19" s="42"/>
    </row>
    <row r="20" spans="1:4" s="34" customFormat="1" ht="30" x14ac:dyDescent="0.25">
      <c r="A20" s="32" t="s">
        <v>26</v>
      </c>
      <c r="B20" s="33">
        <v>982680</v>
      </c>
      <c r="C20" s="40">
        <v>2827392</v>
      </c>
      <c r="D20" s="45" t="s">
        <v>147</v>
      </c>
    </row>
    <row r="21" spans="1:4" ht="45" x14ac:dyDescent="0.25">
      <c r="A21" s="4"/>
      <c r="B21" s="4"/>
      <c r="C21" s="38"/>
      <c r="D21" s="41" t="s">
        <v>148</v>
      </c>
    </row>
    <row r="22" spans="1:4" x14ac:dyDescent="0.25">
      <c r="A22" s="9" t="s">
        <v>12</v>
      </c>
      <c r="B22" s="4"/>
      <c r="C22" s="38"/>
      <c r="D22" s="42"/>
    </row>
    <row r="23" spans="1:4" x14ac:dyDescent="0.25">
      <c r="A23" s="2" t="s">
        <v>25</v>
      </c>
      <c r="B23" s="4"/>
      <c r="C23" s="38"/>
      <c r="D23" s="42" t="s">
        <v>153</v>
      </c>
    </row>
    <row r="24" spans="1:4" x14ac:dyDescent="0.25">
      <c r="A24" s="2" t="s">
        <v>23</v>
      </c>
      <c r="B24" s="4"/>
      <c r="C24" s="38"/>
      <c r="D24" s="42"/>
    </row>
    <row r="25" spans="1:4" x14ac:dyDescent="0.25">
      <c r="A25" s="8" t="s">
        <v>24</v>
      </c>
      <c r="B25" s="4"/>
      <c r="C25" s="38"/>
      <c r="D25" s="42"/>
    </row>
    <row r="26" spans="1:4" x14ac:dyDescent="0.25">
      <c r="A26" s="7"/>
      <c r="B26" s="6"/>
      <c r="C26" s="6"/>
      <c r="D26" s="42"/>
    </row>
    <row r="27" spans="1:4" x14ac:dyDescent="0.25">
      <c r="D27" s="42"/>
    </row>
    <row r="28" spans="1:4" x14ac:dyDescent="0.25">
      <c r="A28" s="9" t="s">
        <v>13</v>
      </c>
      <c r="B28" s="10">
        <f>SUM(B5:B25)</f>
        <v>47295930</v>
      </c>
      <c r="C28" s="10">
        <f>SUM(C5:C25)</f>
        <v>155953892</v>
      </c>
    </row>
    <row r="30" spans="1:4" x14ac:dyDescent="0.25">
      <c r="A30" s="11" t="s">
        <v>15</v>
      </c>
    </row>
    <row r="31" spans="1:4" x14ac:dyDescent="0.25">
      <c r="A31" s="2" t="s">
        <v>16</v>
      </c>
      <c r="B31" s="3">
        <v>50000000</v>
      </c>
      <c r="C31" s="4"/>
    </row>
    <row r="32" spans="1:4" x14ac:dyDescent="0.25">
      <c r="A32" s="2" t="s">
        <v>17</v>
      </c>
      <c r="B32" s="4"/>
      <c r="C32" s="4"/>
    </row>
    <row r="33" spans="1:3" x14ac:dyDescent="0.25">
      <c r="A33" s="2" t="s">
        <v>18</v>
      </c>
      <c r="B33" s="4"/>
      <c r="C33" s="4"/>
    </row>
    <row r="34" spans="1:3" x14ac:dyDescent="0.25">
      <c r="A34" s="2" t="s">
        <v>20</v>
      </c>
      <c r="B34" s="4"/>
      <c r="C34" s="4"/>
    </row>
    <row r="35" spans="1:3" x14ac:dyDescent="0.25">
      <c r="A35" s="2" t="s">
        <v>19</v>
      </c>
      <c r="B35" s="4"/>
      <c r="C35" s="4"/>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9073FB-A536-44C7-A3F1-35C9715D5D9F}">
  <dimension ref="A1:H12"/>
  <sheetViews>
    <sheetView workbookViewId="0">
      <selection activeCell="F1" sqref="F1:F1048576"/>
    </sheetView>
  </sheetViews>
  <sheetFormatPr defaultRowHeight="15" x14ac:dyDescent="0.25"/>
  <cols>
    <col min="1" max="1" width="28.85546875" customWidth="1"/>
    <col min="2" max="2" width="56.7109375" style="22" bestFit="1" customWidth="1"/>
    <col min="3" max="3" width="34.5703125" customWidth="1"/>
    <col min="4" max="4" width="15.5703125" customWidth="1"/>
    <col min="5" max="5" width="14.7109375" bestFit="1" customWidth="1"/>
    <col min="6" max="6" width="21.85546875" style="22" customWidth="1"/>
    <col min="7" max="7" width="31.7109375" style="22" customWidth="1"/>
  </cols>
  <sheetData>
    <row r="1" spans="1:8" ht="24.75" customHeight="1" thickBot="1" x14ac:dyDescent="0.3">
      <c r="A1" s="12" t="s">
        <v>27</v>
      </c>
      <c r="B1" s="13" t="s">
        <v>28</v>
      </c>
      <c r="C1" s="12" t="s">
        <v>29</v>
      </c>
      <c r="D1" s="12" t="s">
        <v>30</v>
      </c>
      <c r="E1" s="12" t="s">
        <v>31</v>
      </c>
      <c r="F1" s="13" t="s">
        <v>32</v>
      </c>
      <c r="G1" s="13" t="s">
        <v>33</v>
      </c>
    </row>
    <row r="2" spans="1:8" ht="105" x14ac:dyDescent="0.25">
      <c r="A2" s="14" t="s">
        <v>34</v>
      </c>
      <c r="B2" s="14" t="s">
        <v>35</v>
      </c>
      <c r="C2" s="15" t="s">
        <v>36</v>
      </c>
      <c r="D2" s="16">
        <v>43928</v>
      </c>
      <c r="E2" s="16">
        <v>44104</v>
      </c>
      <c r="F2" s="17">
        <v>3414685.8</v>
      </c>
      <c r="G2" s="14" t="s">
        <v>37</v>
      </c>
    </row>
    <row r="3" spans="1:8" ht="45" x14ac:dyDescent="0.25">
      <c r="A3" s="18" t="s">
        <v>38</v>
      </c>
      <c r="B3" s="18" t="s">
        <v>39</v>
      </c>
      <c r="C3" s="4" t="s">
        <v>40</v>
      </c>
      <c r="D3" s="19">
        <v>43929</v>
      </c>
      <c r="E3" s="19">
        <v>44111</v>
      </c>
      <c r="F3" s="20" t="s">
        <v>41</v>
      </c>
      <c r="G3" s="18" t="s">
        <v>42</v>
      </c>
    </row>
    <row r="4" spans="1:8" ht="179.25" customHeight="1" x14ac:dyDescent="0.25">
      <c r="A4" s="18" t="s">
        <v>43</v>
      </c>
      <c r="B4" s="18" t="s">
        <v>44</v>
      </c>
      <c r="C4" s="4" t="s">
        <v>45</v>
      </c>
      <c r="D4" s="19">
        <v>43928</v>
      </c>
      <c r="E4" s="19">
        <v>44018</v>
      </c>
      <c r="F4" s="20">
        <v>19334418</v>
      </c>
      <c r="G4" s="18" t="s">
        <v>37</v>
      </c>
    </row>
    <row r="5" spans="1:8" ht="60" x14ac:dyDescent="0.25">
      <c r="A5" s="18" t="s">
        <v>46</v>
      </c>
      <c r="B5" s="18" t="s">
        <v>47</v>
      </c>
      <c r="C5" s="4" t="s">
        <v>48</v>
      </c>
      <c r="D5" s="19">
        <v>43929</v>
      </c>
      <c r="E5" s="19">
        <v>44111</v>
      </c>
      <c r="F5" s="20">
        <v>8828100</v>
      </c>
      <c r="G5" s="18" t="s">
        <v>49</v>
      </c>
    </row>
    <row r="6" spans="1:8" ht="45" x14ac:dyDescent="0.25">
      <c r="A6" s="18" t="s">
        <v>50</v>
      </c>
      <c r="B6" s="18" t="s">
        <v>51</v>
      </c>
      <c r="C6" s="4" t="s">
        <v>52</v>
      </c>
      <c r="D6" s="19">
        <v>43931</v>
      </c>
      <c r="E6" s="19">
        <v>44021</v>
      </c>
      <c r="F6" s="20">
        <v>570166</v>
      </c>
      <c r="G6" s="18" t="s">
        <v>42</v>
      </c>
    </row>
    <row r="7" spans="1:8" ht="45" x14ac:dyDescent="0.25">
      <c r="A7" s="18" t="s">
        <v>53</v>
      </c>
      <c r="B7" s="18" t="s">
        <v>54</v>
      </c>
      <c r="C7" s="4" t="s">
        <v>55</v>
      </c>
      <c r="D7" s="19">
        <v>43931</v>
      </c>
      <c r="E7" s="19">
        <v>44043</v>
      </c>
      <c r="F7" s="20">
        <v>1000000</v>
      </c>
      <c r="G7" s="18" t="s">
        <v>42</v>
      </c>
    </row>
    <row r="8" spans="1:8" ht="30" x14ac:dyDescent="0.25">
      <c r="A8" s="18" t="s">
        <v>56</v>
      </c>
      <c r="B8" s="18" t="s">
        <v>57</v>
      </c>
      <c r="C8" s="4" t="s">
        <v>58</v>
      </c>
      <c r="D8" s="19" t="s">
        <v>59</v>
      </c>
      <c r="E8" s="19" t="s">
        <v>59</v>
      </c>
      <c r="F8" s="20">
        <v>9000</v>
      </c>
      <c r="G8" s="18" t="s">
        <v>59</v>
      </c>
    </row>
    <row r="9" spans="1:8" ht="30" x14ac:dyDescent="0.25">
      <c r="A9" s="18" t="s">
        <v>60</v>
      </c>
      <c r="B9" s="18" t="s">
        <v>61</v>
      </c>
      <c r="C9" s="4" t="s">
        <v>62</v>
      </c>
      <c r="D9" s="19">
        <v>43928</v>
      </c>
      <c r="E9" s="19">
        <v>44018</v>
      </c>
      <c r="F9" s="20">
        <v>37000</v>
      </c>
      <c r="G9" s="18" t="s">
        <v>37</v>
      </c>
    </row>
    <row r="10" spans="1:8" ht="60" x14ac:dyDescent="0.25">
      <c r="A10" s="18" t="s">
        <v>34</v>
      </c>
      <c r="B10" s="4" t="s">
        <v>63</v>
      </c>
      <c r="C10" s="18" t="s">
        <v>64</v>
      </c>
      <c r="D10" s="19">
        <v>43922</v>
      </c>
      <c r="E10" s="19">
        <v>44104</v>
      </c>
      <c r="F10" s="20">
        <v>5108218.09</v>
      </c>
      <c r="G10" s="18" t="s">
        <v>65</v>
      </c>
    </row>
    <row r="11" spans="1:8" x14ac:dyDescent="0.25">
      <c r="A11" s="21"/>
      <c r="B11"/>
      <c r="C11" s="22"/>
      <c r="F11"/>
      <c r="G11" s="23"/>
      <c r="H11" s="22"/>
    </row>
    <row r="12" spans="1:8" x14ac:dyDescent="0.25">
      <c r="B12"/>
      <c r="C12" s="22"/>
      <c r="F12"/>
      <c r="G12" s="23"/>
      <c r="H12" s="22"/>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05E2-D4B3-4B3D-A467-097AAE16BDEA}">
  <dimension ref="A1:G30"/>
  <sheetViews>
    <sheetView zoomScaleNormal="100" workbookViewId="0">
      <selection activeCell="F1" sqref="F1:F1048576"/>
    </sheetView>
  </sheetViews>
  <sheetFormatPr defaultRowHeight="15" x14ac:dyDescent="0.25"/>
  <cols>
    <col min="1" max="1" width="32.85546875" customWidth="1"/>
    <col min="2" max="2" width="41.28515625" style="22" customWidth="1"/>
    <col min="3" max="3" width="30.5703125" customWidth="1"/>
    <col min="4" max="4" width="24" customWidth="1"/>
    <col min="5" max="5" width="21" customWidth="1"/>
    <col min="6" max="6" width="23.7109375" customWidth="1"/>
    <col min="7" max="7" width="20" customWidth="1"/>
  </cols>
  <sheetData>
    <row r="1" spans="1:7" ht="25.5" customHeight="1" thickBot="1" x14ac:dyDescent="0.3">
      <c r="A1" s="12" t="s">
        <v>27</v>
      </c>
      <c r="B1" s="13" t="s">
        <v>28</v>
      </c>
      <c r="C1" s="12" t="s">
        <v>29</v>
      </c>
      <c r="D1" s="12" t="s">
        <v>30</v>
      </c>
      <c r="E1" s="12" t="s">
        <v>31</v>
      </c>
      <c r="F1" s="24" t="s">
        <v>32</v>
      </c>
      <c r="G1" s="13" t="s">
        <v>66</v>
      </c>
    </row>
    <row r="2" spans="1:7" ht="30" x14ac:dyDescent="0.25">
      <c r="A2" s="15" t="s">
        <v>67</v>
      </c>
      <c r="B2" s="14" t="s">
        <v>68</v>
      </c>
      <c r="C2" s="15" t="s">
        <v>69</v>
      </c>
      <c r="D2" s="16">
        <v>43935</v>
      </c>
      <c r="E2" s="16">
        <v>44025</v>
      </c>
      <c r="F2" s="25">
        <v>16434462</v>
      </c>
      <c r="G2" s="14" t="s">
        <v>70</v>
      </c>
    </row>
    <row r="3" spans="1:7" x14ac:dyDescent="0.25">
      <c r="A3" s="4" t="s">
        <v>71</v>
      </c>
      <c r="B3" s="18" t="s">
        <v>72</v>
      </c>
      <c r="C3" s="4" t="s">
        <v>73</v>
      </c>
      <c r="D3" s="19">
        <v>43928</v>
      </c>
      <c r="E3" s="4" t="s">
        <v>74</v>
      </c>
      <c r="F3" s="26">
        <v>1598.48</v>
      </c>
      <c r="G3" s="18" t="s">
        <v>75</v>
      </c>
    </row>
    <row r="4" spans="1:7" x14ac:dyDescent="0.25">
      <c r="A4" s="4" t="s">
        <v>76</v>
      </c>
      <c r="B4" s="18" t="s">
        <v>77</v>
      </c>
      <c r="C4" s="4" t="s">
        <v>78</v>
      </c>
      <c r="D4" s="19">
        <v>43927</v>
      </c>
      <c r="E4" s="4" t="s">
        <v>74</v>
      </c>
      <c r="F4" s="26">
        <v>7570</v>
      </c>
      <c r="G4" s="18" t="s">
        <v>75</v>
      </c>
    </row>
    <row r="5" spans="1:7" ht="30" x14ac:dyDescent="0.25">
      <c r="A5" s="4" t="s">
        <v>79</v>
      </c>
      <c r="B5" s="18" t="s">
        <v>80</v>
      </c>
      <c r="C5" s="4" t="s">
        <v>81</v>
      </c>
      <c r="D5" s="4" t="s">
        <v>82</v>
      </c>
      <c r="E5" s="4"/>
      <c r="F5" s="27">
        <v>707837</v>
      </c>
      <c r="G5" s="18" t="s">
        <v>70</v>
      </c>
    </row>
    <row r="6" spans="1:7" ht="30" x14ac:dyDescent="0.25">
      <c r="A6" s="4" t="s">
        <v>83</v>
      </c>
      <c r="B6" s="18" t="s">
        <v>84</v>
      </c>
      <c r="C6" s="4" t="s">
        <v>85</v>
      </c>
      <c r="D6" s="19">
        <v>43941</v>
      </c>
      <c r="E6" s="19">
        <v>43941</v>
      </c>
      <c r="F6" s="27">
        <v>2011.51</v>
      </c>
      <c r="G6" s="18" t="s">
        <v>70</v>
      </c>
    </row>
    <row r="7" spans="1:7" ht="30" x14ac:dyDescent="0.25">
      <c r="A7" s="4" t="s">
        <v>86</v>
      </c>
      <c r="B7" s="18" t="s">
        <v>87</v>
      </c>
      <c r="C7" s="4" t="s">
        <v>88</v>
      </c>
      <c r="D7" s="19">
        <v>43942</v>
      </c>
      <c r="E7" s="19">
        <v>44063</v>
      </c>
      <c r="F7" s="27">
        <v>139812.20000000001</v>
      </c>
      <c r="G7" s="18" t="s">
        <v>70</v>
      </c>
    </row>
    <row r="8" spans="1:7" ht="45" x14ac:dyDescent="0.25">
      <c r="A8" s="4" t="s">
        <v>89</v>
      </c>
      <c r="B8" s="18" t="s">
        <v>90</v>
      </c>
      <c r="C8" s="4" t="s">
        <v>91</v>
      </c>
      <c r="D8" s="4" t="s">
        <v>92</v>
      </c>
      <c r="E8" s="4" t="s">
        <v>92</v>
      </c>
      <c r="F8" s="27">
        <v>40000</v>
      </c>
      <c r="G8" s="18" t="s">
        <v>93</v>
      </c>
    </row>
    <row r="9" spans="1:7" x14ac:dyDescent="0.25">
      <c r="A9" s="4" t="s">
        <v>94</v>
      </c>
      <c r="B9" s="18" t="s">
        <v>95</v>
      </c>
      <c r="C9" s="4" t="s">
        <v>96</v>
      </c>
      <c r="D9" s="4"/>
      <c r="E9" s="4"/>
      <c r="F9" s="26">
        <v>8769999.9900000002</v>
      </c>
      <c r="G9" s="18"/>
    </row>
    <row r="10" spans="1:7" ht="30" x14ac:dyDescent="0.25">
      <c r="A10" s="4" t="s">
        <v>94</v>
      </c>
      <c r="B10" s="18" t="s">
        <v>97</v>
      </c>
      <c r="C10" s="4" t="s">
        <v>98</v>
      </c>
      <c r="D10" s="19">
        <v>43942</v>
      </c>
      <c r="E10" s="19">
        <v>44063</v>
      </c>
      <c r="F10" s="27">
        <v>9200</v>
      </c>
      <c r="G10" s="18" t="s">
        <v>70</v>
      </c>
    </row>
    <row r="11" spans="1:7" ht="30" x14ac:dyDescent="0.25">
      <c r="A11" s="4" t="s">
        <v>99</v>
      </c>
      <c r="B11" s="18" t="s">
        <v>100</v>
      </c>
      <c r="C11" s="4" t="s">
        <v>101</v>
      </c>
      <c r="D11" s="19">
        <v>43942</v>
      </c>
      <c r="E11" s="19">
        <v>43970</v>
      </c>
      <c r="F11" s="27">
        <v>26831.64</v>
      </c>
      <c r="G11" s="18" t="s">
        <v>70</v>
      </c>
    </row>
    <row r="12" spans="1:7" ht="30" x14ac:dyDescent="0.25">
      <c r="A12" s="4" t="s">
        <v>102</v>
      </c>
      <c r="B12" s="18" t="s">
        <v>103</v>
      </c>
      <c r="C12" s="4" t="s">
        <v>104</v>
      </c>
      <c r="D12" s="19">
        <v>43942</v>
      </c>
      <c r="E12" s="19">
        <v>44063</v>
      </c>
      <c r="F12" s="27">
        <v>430305</v>
      </c>
      <c r="G12" s="18" t="s">
        <v>70</v>
      </c>
    </row>
    <row r="13" spans="1:7" ht="30" x14ac:dyDescent="0.25">
      <c r="A13" s="4" t="s">
        <v>105</v>
      </c>
      <c r="B13" s="18" t="s">
        <v>106</v>
      </c>
      <c r="C13" s="4" t="s">
        <v>107</v>
      </c>
      <c r="D13" s="19">
        <v>43942</v>
      </c>
      <c r="E13" s="19">
        <v>44063</v>
      </c>
      <c r="F13" s="27">
        <v>550000</v>
      </c>
      <c r="G13" s="18" t="s">
        <v>70</v>
      </c>
    </row>
    <row r="14" spans="1:7" ht="30" x14ac:dyDescent="0.25">
      <c r="A14" s="4" t="s">
        <v>108</v>
      </c>
      <c r="B14" s="18" t="s">
        <v>109</v>
      </c>
      <c r="C14" s="4" t="s">
        <v>110</v>
      </c>
      <c r="D14" s="19">
        <v>43945</v>
      </c>
      <c r="E14" s="19">
        <v>44066</v>
      </c>
      <c r="F14" s="27">
        <v>205600</v>
      </c>
      <c r="G14" s="18" t="s">
        <v>70</v>
      </c>
    </row>
    <row r="15" spans="1:7" ht="30" x14ac:dyDescent="0.25">
      <c r="A15" s="4" t="s">
        <v>111</v>
      </c>
      <c r="B15" s="18" t="s">
        <v>112</v>
      </c>
      <c r="C15" s="4" t="s">
        <v>113</v>
      </c>
      <c r="D15" s="19">
        <v>43945</v>
      </c>
      <c r="E15" s="19">
        <v>44035</v>
      </c>
      <c r="F15" s="27">
        <v>8338.7800000000007</v>
      </c>
      <c r="G15" s="18" t="s">
        <v>70</v>
      </c>
    </row>
    <row r="16" spans="1:7" ht="30" x14ac:dyDescent="0.25">
      <c r="A16" s="4" t="s">
        <v>114</v>
      </c>
      <c r="B16" s="18" t="s">
        <v>115</v>
      </c>
      <c r="C16" s="4" t="s">
        <v>116</v>
      </c>
      <c r="D16" s="19">
        <v>43945</v>
      </c>
      <c r="E16" s="19">
        <v>44066</v>
      </c>
      <c r="F16" s="27">
        <v>50000</v>
      </c>
      <c r="G16" s="18" t="s">
        <v>70</v>
      </c>
    </row>
    <row r="17" spans="1:7" ht="45" x14ac:dyDescent="0.25">
      <c r="A17" s="4" t="s">
        <v>117</v>
      </c>
      <c r="B17" s="18" t="s">
        <v>118</v>
      </c>
      <c r="C17" s="4" t="s">
        <v>55</v>
      </c>
      <c r="D17" s="19">
        <v>43931</v>
      </c>
      <c r="E17" s="19">
        <v>44043</v>
      </c>
      <c r="F17" s="27">
        <v>1000000</v>
      </c>
      <c r="G17" s="18" t="s">
        <v>70</v>
      </c>
    </row>
    <row r="18" spans="1:7" ht="30" x14ac:dyDescent="0.25">
      <c r="A18" s="4" t="s">
        <v>119</v>
      </c>
      <c r="B18" s="18" t="s">
        <v>120</v>
      </c>
      <c r="C18" t="s">
        <v>121</v>
      </c>
      <c r="D18" s="19">
        <v>43942</v>
      </c>
      <c r="E18" s="19">
        <v>44032</v>
      </c>
      <c r="F18" s="27">
        <v>340200</v>
      </c>
      <c r="G18" s="18" t="s">
        <v>70</v>
      </c>
    </row>
    <row r="19" spans="1:7" x14ac:dyDescent="0.25">
      <c r="A19" s="4" t="s">
        <v>122</v>
      </c>
      <c r="B19" s="18" t="s">
        <v>123</v>
      </c>
      <c r="C19" s="4" t="s">
        <v>124</v>
      </c>
      <c r="D19" s="19">
        <v>43942</v>
      </c>
      <c r="E19" s="19">
        <v>44125</v>
      </c>
      <c r="F19" s="27">
        <v>3412540</v>
      </c>
      <c r="G19" s="18"/>
    </row>
    <row r="20" spans="1:7" ht="30" x14ac:dyDescent="0.25">
      <c r="A20" s="4" t="s">
        <v>125</v>
      </c>
      <c r="B20" s="18" t="s">
        <v>126</v>
      </c>
      <c r="C20" s="4" t="s">
        <v>127</v>
      </c>
      <c r="D20" s="4"/>
      <c r="E20" s="4"/>
      <c r="F20" s="27"/>
      <c r="G20" s="18" t="s">
        <v>128</v>
      </c>
    </row>
    <row r="21" spans="1:7" ht="60" x14ac:dyDescent="0.25">
      <c r="A21" s="18" t="s">
        <v>38</v>
      </c>
      <c r="B21" s="18" t="s">
        <v>129</v>
      </c>
      <c r="C21" s="4" t="s">
        <v>40</v>
      </c>
      <c r="D21" s="28">
        <v>43929</v>
      </c>
      <c r="E21" s="28">
        <v>44111</v>
      </c>
      <c r="F21" s="20" t="s">
        <v>41</v>
      </c>
      <c r="G21" s="18" t="s">
        <v>42</v>
      </c>
    </row>
    <row r="22" spans="1:7" ht="30" x14ac:dyDescent="0.25">
      <c r="A22" s="4" t="s">
        <v>130</v>
      </c>
      <c r="B22" s="4" t="s">
        <v>131</v>
      </c>
      <c r="C22" s="4"/>
      <c r="D22" s="4" t="s">
        <v>132</v>
      </c>
      <c r="E22" s="19">
        <v>43948</v>
      </c>
      <c r="F22" s="27">
        <v>917</v>
      </c>
      <c r="G22" s="18" t="s">
        <v>128</v>
      </c>
    </row>
    <row r="23" spans="1:7" ht="30" x14ac:dyDescent="0.25">
      <c r="A23" s="4" t="s">
        <v>133</v>
      </c>
      <c r="B23" s="4" t="s">
        <v>134</v>
      </c>
      <c r="C23" s="4"/>
      <c r="D23" s="4" t="s">
        <v>132</v>
      </c>
      <c r="E23" s="19">
        <v>43951</v>
      </c>
      <c r="F23" s="27">
        <f>1106.25+830</f>
        <v>1936.25</v>
      </c>
      <c r="G23" s="18" t="s">
        <v>128</v>
      </c>
    </row>
    <row r="24" spans="1:7" ht="30" x14ac:dyDescent="0.25">
      <c r="A24" s="4" t="s">
        <v>135</v>
      </c>
      <c r="B24" s="4" t="s">
        <v>136</v>
      </c>
      <c r="C24" s="4"/>
      <c r="D24" s="4" t="s">
        <v>132</v>
      </c>
      <c r="E24" s="19">
        <v>43945</v>
      </c>
      <c r="F24" s="27">
        <v>576</v>
      </c>
      <c r="G24" s="18" t="s">
        <v>128</v>
      </c>
    </row>
    <row r="25" spans="1:7" x14ac:dyDescent="0.25">
      <c r="A25" s="4" t="s">
        <v>137</v>
      </c>
      <c r="B25" s="4" t="s">
        <v>138</v>
      </c>
      <c r="C25" s="4"/>
      <c r="D25" s="4" t="s">
        <v>139</v>
      </c>
      <c r="E25" s="19">
        <v>43936</v>
      </c>
      <c r="F25" s="27">
        <v>283.87</v>
      </c>
      <c r="G25" s="18"/>
    </row>
    <row r="26" spans="1:7" x14ac:dyDescent="0.25">
      <c r="A26" s="4" t="s">
        <v>140</v>
      </c>
      <c r="B26" s="4" t="s">
        <v>141</v>
      </c>
      <c r="C26" s="4"/>
      <c r="D26" s="4" t="s">
        <v>142</v>
      </c>
      <c r="E26" s="19">
        <v>43936</v>
      </c>
      <c r="F26" s="27">
        <v>61121.25</v>
      </c>
      <c r="G26" s="4"/>
    </row>
    <row r="27" spans="1:7" ht="30" x14ac:dyDescent="0.25">
      <c r="A27" s="4" t="s">
        <v>143</v>
      </c>
      <c r="B27" s="4" t="s">
        <v>144</v>
      </c>
      <c r="C27" s="4"/>
      <c r="D27" s="4" t="s">
        <v>145</v>
      </c>
      <c r="E27" s="4"/>
      <c r="F27" s="27">
        <v>2811.3</v>
      </c>
      <c r="G27" s="18" t="s">
        <v>128</v>
      </c>
    </row>
    <row r="28" spans="1:7" x14ac:dyDescent="0.25">
      <c r="G28" s="22"/>
    </row>
    <row r="29" spans="1:7" x14ac:dyDescent="0.25">
      <c r="G29" s="22"/>
    </row>
    <row r="30" spans="1:7" x14ac:dyDescent="0.25">
      <c r="G30" s="22"/>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Cost Summary</vt:lpstr>
      <vt:lpstr>TCF Regional Care Facility</vt:lpstr>
      <vt:lpstr>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Author</dc:creator>
  <cp:lastModifiedBy>Barrett, Melissa (DHHS)</cp:lastModifiedBy>
  <dcterms:created xsi:type="dcterms:W3CDTF">2020-10-20T18:32:55Z</dcterms:created>
  <dcterms:modified xsi:type="dcterms:W3CDTF">2021-11-05T18:08:55Z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a2fed65-62e7-46ea-af74-187e0c17143a_Enabled">
    <vt:lpwstr>True</vt:lpwstr>
  </property>
  <property fmtid="{D5CDD505-2E9C-101B-9397-08002B2CF9AE}" pid="3" name="MSIP_Label_3a2fed65-62e7-46ea-af74-187e0c17143a_SiteId">
    <vt:lpwstr>d5fb7087-3777-42ad-966a-892ef47225d1</vt:lpwstr>
  </property>
  <property fmtid="{D5CDD505-2E9C-101B-9397-08002B2CF9AE}" pid="4" name="MSIP_Label_3a2fed65-62e7-46ea-af74-187e0c17143a_Owner">
    <vt:lpwstr>GordonR3@michigan.gov</vt:lpwstr>
  </property>
  <property fmtid="{D5CDD505-2E9C-101B-9397-08002B2CF9AE}" pid="5" name="MSIP_Label_3a2fed65-62e7-46ea-af74-187e0c17143a_SetDate">
    <vt:lpwstr>2020-10-20T18:36:46.6999368Z</vt:lpwstr>
  </property>
  <property fmtid="{D5CDD505-2E9C-101B-9397-08002B2CF9AE}" pid="6" name="MSIP_Label_3a2fed65-62e7-46ea-af74-187e0c17143a_Name">
    <vt:lpwstr>Internal Data (Standard State Data)</vt:lpwstr>
  </property>
  <property fmtid="{D5CDD505-2E9C-101B-9397-08002B2CF9AE}" pid="7" name="MSIP_Label_3a2fed65-62e7-46ea-af74-187e0c17143a_Application">
    <vt:lpwstr>Microsoft Azure Information Protection</vt:lpwstr>
  </property>
  <property fmtid="{D5CDD505-2E9C-101B-9397-08002B2CF9AE}" pid="8" name="MSIP_Label_3a2fed65-62e7-46ea-af74-187e0c17143a_ActionId">
    <vt:lpwstr>dda419dd-3224-4783-901d-a2e1d20f82c8</vt:lpwstr>
  </property>
  <property fmtid="{D5CDD505-2E9C-101B-9397-08002B2CF9AE}" pid="9" name="MSIP_Label_3a2fed65-62e7-46ea-af74-187e0c17143a_Extended_MSFT_Method">
    <vt:lpwstr>Manual</vt:lpwstr>
  </property>
  <property fmtid="{D5CDD505-2E9C-101B-9397-08002B2CF9AE}" pid="10" name="Sensitivity">
    <vt:lpwstr>Internal Data (Standard State Data)</vt:lpwstr>
  </property>
</Properties>
</file>